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Документы\Расчет дотаций ГП 2022_2024\2023\"/>
    </mc:Choice>
  </mc:AlternateContent>
  <bookViews>
    <workbookView xWindow="0" yWindow="0" windowWidth="28800" windowHeight="11835"/>
  </bookViews>
  <sheets>
    <sheet name="Лист1" sheetId="1" r:id="rId1"/>
  </sheets>
  <definedNames>
    <definedName name="_xlnm.Print_Area" localSheetId="0">Лист1!$B$1:$N$33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33" i="1" l="1"/>
  <c r="E33" i="1"/>
  <c r="K33" i="1"/>
  <c r="F33" i="1"/>
  <c r="D33" i="1"/>
  <c r="M33" i="1"/>
  <c r="G33" i="1"/>
  <c r="N33" i="1"/>
</calcChain>
</file>

<file path=xl/sharedStrings.xml><?xml version="1.0" encoding="utf-8"?>
<sst xmlns="http://schemas.openxmlformats.org/spreadsheetml/2006/main" count="110" uniqueCount="80">
  <si>
    <t>Код</t>
  </si>
  <si>
    <t>Наименование</t>
  </si>
  <si>
    <t>Численность постоянного населения поселений</t>
  </si>
  <si>
    <t>Численность населения поселений, получающих дотации</t>
  </si>
  <si>
    <t>Налоговый потенциал поселения на первый год планового периода</t>
  </si>
  <si>
    <t>Критерий выравнивания</t>
  </si>
  <si>
    <t>Индекс налогового потенциала</t>
  </si>
  <si>
    <t>ИБР (первый год планового периода)</t>
  </si>
  <si>
    <t>Размер дотации из ОБ на первый год планового периода</t>
  </si>
  <si>
    <t>Дотация ГП и СП, утвержденная Законом обюджете на второй год планового периода</t>
  </si>
  <si>
    <t>Отклонение размера дотации от дотации ГП и СП, утвержденной Законом о бюджете на второй год планового периода</t>
  </si>
  <si>
    <t>Окончательный размер дотации из ОБ на первый год планового периода</t>
  </si>
  <si>
    <t>Единица измерения</t>
  </si>
  <si>
    <t>человек</t>
  </si>
  <si>
    <t>тысяча рублей</t>
  </si>
  <si>
    <t>Формула вычисления</t>
  </si>
  <si>
    <t>гр01</t>
  </si>
  <si>
    <t>гр03</t>
  </si>
  <si>
    <t>1</t>
  </si>
  <si>
    <t>07.01</t>
  </si>
  <si>
    <t>Фурмановское городское поселение</t>
  </si>
  <si>
    <t>08.01</t>
  </si>
  <si>
    <t>Верхнеландеховское городское поселение</t>
  </si>
  <si>
    <t>09.01</t>
  </si>
  <si>
    <t>Каменское городское поселение</t>
  </si>
  <si>
    <t>09.02</t>
  </si>
  <si>
    <t>Новописцовское городское поселение</t>
  </si>
  <si>
    <t>09.03</t>
  </si>
  <si>
    <t>Старовичугское городское поселение</t>
  </si>
  <si>
    <t>10.01</t>
  </si>
  <si>
    <t>Гаврилово-Посадское городское поселение</t>
  </si>
  <si>
    <t>10.02</t>
  </si>
  <si>
    <t>Петровское городское поселение</t>
  </si>
  <si>
    <t>11.01</t>
  </si>
  <si>
    <t>Заволжское городское поселение</t>
  </si>
  <si>
    <t>13.01</t>
  </si>
  <si>
    <t>Ильинское городское поселение</t>
  </si>
  <si>
    <t>14.01</t>
  </si>
  <si>
    <t>Наволокское городское поселение</t>
  </si>
  <si>
    <t>15.01</t>
  </si>
  <si>
    <t>Комсомольское городское поселение</t>
  </si>
  <si>
    <t>16.01</t>
  </si>
  <si>
    <t>Лежневское городское поселение</t>
  </si>
  <si>
    <t>17.01</t>
  </si>
  <si>
    <t>Лухское городское поселение</t>
  </si>
  <si>
    <t>18.01</t>
  </si>
  <si>
    <t>Палехское городское поселение</t>
  </si>
  <si>
    <t>19.01</t>
  </si>
  <si>
    <t>Пестяковское городское поселение</t>
  </si>
  <si>
    <t>20.01</t>
  </si>
  <si>
    <t>Приволжское городское поселение</t>
  </si>
  <si>
    <t>20.02</t>
  </si>
  <si>
    <t>Плесское городское поселение</t>
  </si>
  <si>
    <t>21.01</t>
  </si>
  <si>
    <t>Пучежское городское поселение</t>
  </si>
  <si>
    <t>22.01</t>
  </si>
  <si>
    <t>Родниковское городское поселение</t>
  </si>
  <si>
    <t>23.02</t>
  </si>
  <si>
    <t>Савинское городское поселение</t>
  </si>
  <si>
    <t>24.01</t>
  </si>
  <si>
    <t>Нерльское городское поселение</t>
  </si>
  <si>
    <t>25.01</t>
  </si>
  <si>
    <t>Колобовское городское поселение</t>
  </si>
  <si>
    <t>26.01</t>
  </si>
  <si>
    <t>Южское городское поселение</t>
  </si>
  <si>
    <t>27.01</t>
  </si>
  <si>
    <t>Юрьевецкое городское поселение</t>
  </si>
  <si>
    <t>Итого</t>
  </si>
  <si>
    <t>X</t>
  </si>
  <si>
    <t>102.2.05 Расчет дотаций на выравнивание бюджетной обеспеченности  городским поселениям на 2023 год</t>
  </si>
  <si>
    <t>гр02</t>
  </si>
  <si>
    <t>Уровень бюджетной обеспеченности</t>
  </si>
  <si>
    <t>гр04=2.15</t>
  </si>
  <si>
    <t>гр05=(гр03/гр01)/(СУММ(гр03)/СУММ(гр01))</t>
  </si>
  <si>
    <t>гр06</t>
  </si>
  <si>
    <t>гр07=гр05/гр06</t>
  </si>
  <si>
    <t>гр08=(гр04-гр07)*гр06*гр01</t>
  </si>
  <si>
    <t>гр09</t>
  </si>
  <si>
    <t>гр10=гр08-гр09</t>
  </si>
  <si>
    <t>гр11=ЕСЛИ[гр10&lt;=0;гр09;гр08]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</si>
</sst>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#,##0.0000"/>
    <numFmt numFmtId="166" formatCode="#,##0.0000000"/>
  </numFmts>
  <fonts count="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14"/>
      <name val="Arial Cyr"/>
      <charset val="204"/>
    </font>
    <font>
      <b/>
      <sz val="10"/>
      <name val="Arial Cyr"/>
      <charset val="204"/>
    </font>
    <font>
      <sz val="10"/>
      <color rgb="FFFFFFFF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rgb="FFCCFFCC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2" borderId="0" xfId="0" applyFont="1" applyFill="1"/>
    <xf numFmtId="49" fontId="2" fillId="2" borderId="0" xfId="0" applyNumberFormat="1" applyFont="1" applyFill="1" applyAlignment="1">
      <alignment shrinkToFi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1" xfId="0" applyFont="1" applyFill="1" applyBorder="1"/>
    <xf numFmtId="0" fontId="1" fillId="2" borderId="2" xfId="0" applyFont="1" applyFill="1" applyBorder="1"/>
    <xf numFmtId="0" fontId="1" fillId="2" borderId="4" xfId="0" applyFont="1" applyFill="1" applyBorder="1"/>
    <xf numFmtId="0" fontId="1" fillId="2" borderId="3" xfId="0" applyFont="1" applyFill="1" applyBorder="1"/>
    <xf numFmtId="0" fontId="1" fillId="2" borderId="7" xfId="0" applyFont="1" applyFill="1" applyBorder="1" applyAlignment="1">
      <alignment horizontal="right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/>
    <xf numFmtId="0" fontId="1" fillId="3" borderId="7" xfId="0" applyFont="1" applyFill="1" applyBorder="1" applyAlignment="1" applyProtection="1">
      <alignment horizontal="center" vertical="center" wrapText="1"/>
      <protection locked="0"/>
    </xf>
    <xf numFmtId="0" fontId="5" fillId="2" borderId="2" xfId="0" applyFont="1" applyFill="1" applyBorder="1"/>
    <xf numFmtId="0" fontId="1" fillId="2" borderId="7" xfId="0" applyFont="1" applyFill="1" applyBorder="1" applyAlignment="1">
      <alignment horizontal="left" vertical="top" shrinkToFit="1"/>
    </xf>
    <xf numFmtId="0" fontId="1" fillId="2" borderId="7" xfId="0" applyFont="1" applyFill="1" applyBorder="1" applyAlignment="1">
      <alignment horizontal="left" vertical="top" wrapText="1"/>
    </xf>
    <xf numFmtId="3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164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165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166" fontId="1" fillId="3" borderId="7" xfId="0" applyNumberFormat="1" applyFont="1" applyFill="1" applyBorder="1" applyAlignment="1" applyProtection="1">
      <alignment horizontal="right" vertical="top" shrinkToFit="1"/>
      <protection locked="0"/>
    </xf>
    <xf numFmtId="4" fontId="1" fillId="2" borderId="0" xfId="0" applyNumberFormat="1" applyFont="1" applyFill="1" applyAlignment="1">
      <alignment horizontal="right" vertical="top" shrinkToFit="1"/>
    </xf>
    <xf numFmtId="49" fontId="1" fillId="2" borderId="0" xfId="0" applyNumberFormat="1" applyFont="1" applyFill="1" applyAlignment="1">
      <alignment horizontal="right" vertical="top" shrinkToFit="1"/>
    </xf>
    <xf numFmtId="0" fontId="1" fillId="2" borderId="7" xfId="0" applyFont="1" applyFill="1" applyBorder="1"/>
    <xf numFmtId="0" fontId="4" fillId="2" borderId="7" xfId="0" applyFont="1" applyFill="1" applyBorder="1" applyAlignment="1">
      <alignment horizontal="right" vertical="top" wrapText="1"/>
    </xf>
    <xf numFmtId="3" fontId="1" fillId="2" borderId="7" xfId="0" applyNumberFormat="1" applyFont="1" applyFill="1" applyBorder="1" applyAlignment="1">
      <alignment horizontal="right" vertical="top" shrinkToFit="1"/>
    </xf>
    <xf numFmtId="164" fontId="1" fillId="2" borderId="7" xfId="0" applyNumberFormat="1" applyFont="1" applyFill="1" applyBorder="1" applyAlignment="1">
      <alignment horizontal="right" vertical="top" shrinkToFit="1"/>
    </xf>
    <xf numFmtId="165" fontId="1" fillId="2" borderId="7" xfId="0" applyNumberFormat="1" applyFont="1" applyFill="1" applyBorder="1" applyAlignment="1">
      <alignment horizontal="right" vertical="top" shrinkToFit="1"/>
    </xf>
    <xf numFmtId="166" fontId="1" fillId="2" borderId="7" xfId="0" applyNumberFormat="1" applyFont="1" applyFill="1" applyBorder="1" applyAlignment="1">
      <alignment horizontal="right" vertical="top" shrinkToFit="1"/>
    </xf>
    <xf numFmtId="4" fontId="4" fillId="2" borderId="0" xfId="0" applyNumberFormat="1" applyFont="1" applyFill="1" applyAlignment="1">
      <alignment horizontal="right" vertical="top" shrinkToFit="1"/>
    </xf>
    <xf numFmtId="0" fontId="1" fillId="2" borderId="8" xfId="0" applyFont="1" applyFill="1" applyBorder="1"/>
    <xf numFmtId="0" fontId="1" fillId="2" borderId="8" xfId="0" applyFont="1" applyFill="1" applyBorder="1" applyAlignment="1">
      <alignment shrinkToFit="1"/>
    </xf>
    <xf numFmtId="0" fontId="5" fillId="2" borderId="8" xfId="0" applyFont="1" applyFill="1" applyBorder="1" applyAlignment="1">
      <alignment shrinkToFit="1"/>
    </xf>
    <xf numFmtId="0" fontId="1" fillId="2" borderId="0" xfId="0" applyFont="1" applyFill="1" applyAlignment="1">
      <alignment shrinkToFit="1"/>
    </xf>
    <xf numFmtId="0" fontId="1" fillId="2" borderId="0" xfId="0" applyFont="1" applyFill="1" applyAlignment="1">
      <alignment wrapText="1"/>
    </xf>
    <xf numFmtId="0" fontId="1" fillId="3" borderId="7" xfId="0" applyFont="1" applyFill="1" applyBorder="1" applyAlignment="1" applyProtection="1">
      <alignment horizontal="center" vertical="top" wrapText="1"/>
      <protection locked="0"/>
    </xf>
    <xf numFmtId="0" fontId="1" fillId="2" borderId="0" xfId="0" applyFont="1" applyFill="1"/>
    <xf numFmtId="0" fontId="3" fillId="2" borderId="0" xfId="0" applyFont="1" applyFill="1" applyAlignment="1">
      <alignment horizontal="center" vertical="center" wrapText="1"/>
    </xf>
    <xf numFmtId="0" fontId="1" fillId="2" borderId="1" xfId="0" applyFont="1" applyFill="1" applyBorder="1"/>
    <xf numFmtId="49" fontId="1" fillId="2" borderId="3" xfId="0" applyNumberFormat="1" applyFont="1" applyFill="1" applyBorder="1" applyAlignment="1">
      <alignment horizontal="center" vertical="center" wrapText="1" shrinkToFit="1"/>
    </xf>
    <xf numFmtId="49" fontId="1" fillId="2" borderId="5" xfId="0" applyNumberFormat="1" applyFont="1" applyFill="1" applyBorder="1" applyAlignment="1">
      <alignment horizontal="center" vertical="center" wrapText="1" shrinkToFit="1"/>
    </xf>
    <xf numFmtId="49" fontId="1" fillId="2" borderId="6" xfId="0" applyNumberFormat="1" applyFont="1" applyFill="1" applyBorder="1" applyAlignment="1">
      <alignment horizontal="center" vertical="center" wrapText="1" shrinkToFi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36"/>
  <sheetViews>
    <sheetView tabSelected="1" topLeftCell="B1" workbookViewId="0">
      <pane xSplit="2" ySplit="8" topLeftCell="D15" activePane="bottomRight" state="frozen"/>
      <selection activeCell="B1" sqref="B1"/>
      <selection pane="topRight" activeCell="D1" sqref="D1"/>
      <selection pane="bottomLeft" activeCell="B9" sqref="B9"/>
      <selection pane="bottomRight" activeCell="D8" sqref="D8:N8"/>
    </sheetView>
  </sheetViews>
  <sheetFormatPr defaultRowHeight="15" x14ac:dyDescent="0.25"/>
  <cols>
    <col min="1" max="1" width="0" hidden="1" customWidth="1"/>
    <col min="2" max="2" width="5.5703125" customWidth="1"/>
    <col min="3" max="3" width="33.5703125" customWidth="1"/>
    <col min="4" max="4" width="11.7109375" customWidth="1"/>
    <col min="5" max="5" width="12.140625" customWidth="1"/>
    <col min="6" max="6" width="12.5703125" customWidth="1"/>
    <col min="7" max="7" width="13.85546875" customWidth="1"/>
    <col min="8" max="8" width="15.5703125" customWidth="1"/>
    <col min="9" max="9" width="13.28515625" customWidth="1"/>
    <col min="10" max="10" width="14.28515625" customWidth="1"/>
    <col min="11" max="11" width="13.85546875" customWidth="1"/>
    <col min="12" max="12" width="14.140625" customWidth="1"/>
    <col min="13" max="13" width="17.28515625" customWidth="1"/>
    <col min="14" max="14" width="15" customWidth="1"/>
    <col min="15" max="15" width="21.28515625" customWidth="1"/>
    <col min="16" max="16" width="14.85546875" customWidth="1"/>
    <col min="17" max="17" width="16.7109375" customWidth="1"/>
    <col min="18" max="18" width="15.7109375" customWidth="1"/>
    <col min="19" max="19" width="16.7109375" customWidth="1"/>
    <col min="20" max="20" width="13.7109375" customWidth="1"/>
    <col min="21" max="21" width="17.5703125" customWidth="1"/>
    <col min="22" max="22" width="15.85546875" customWidth="1"/>
  </cols>
  <sheetData>
    <row r="1" spans="1:22" x14ac:dyDescent="0.25">
      <c r="A1" s="1"/>
      <c r="B1" s="1"/>
      <c r="C1" s="1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1"/>
      <c r="P1" s="1"/>
      <c r="Q1" s="1"/>
      <c r="R1" s="1"/>
      <c r="S1" s="2"/>
      <c r="T1" s="2"/>
      <c r="U1" s="1"/>
      <c r="V1" s="1"/>
    </row>
    <row r="2" spans="1:22" ht="18" customHeight="1" x14ac:dyDescent="0.25">
      <c r="A2" s="1"/>
      <c r="B2" s="1"/>
      <c r="C2" s="37" t="s">
        <v>69</v>
      </c>
      <c r="D2" s="37"/>
      <c r="E2" s="37"/>
      <c r="F2" s="37"/>
      <c r="G2" s="37"/>
      <c r="H2" s="37"/>
      <c r="I2" s="37"/>
      <c r="J2" s="37"/>
      <c r="K2" s="37"/>
      <c r="L2" s="37"/>
      <c r="M2" s="37"/>
      <c r="N2" s="37"/>
      <c r="O2" s="3"/>
      <c r="P2" s="4"/>
      <c r="Q2" s="5"/>
      <c r="R2" s="5"/>
      <c r="S2" s="5"/>
      <c r="T2" s="5"/>
      <c r="U2" s="5"/>
      <c r="V2" s="5"/>
    </row>
    <row r="3" spans="1:22" x14ac:dyDescent="0.25">
      <c r="A3" s="1"/>
      <c r="B3" s="6"/>
      <c r="C3" s="6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  <c r="O3" s="1"/>
      <c r="P3" s="1"/>
      <c r="Q3" s="1"/>
      <c r="R3" s="1"/>
      <c r="S3" s="1"/>
      <c r="T3" s="1"/>
      <c r="U3" s="1"/>
      <c r="V3" s="1"/>
    </row>
    <row r="4" spans="1:22" ht="15" customHeight="1" x14ac:dyDescent="0.25">
      <c r="A4" s="7"/>
      <c r="B4" s="39" t="s">
        <v>0</v>
      </c>
      <c r="C4" s="39" t="s">
        <v>1</v>
      </c>
      <c r="D4" s="42" t="s">
        <v>2</v>
      </c>
      <c r="E4" s="42" t="s">
        <v>3</v>
      </c>
      <c r="F4" s="42" t="s">
        <v>4</v>
      </c>
      <c r="G4" s="42" t="s">
        <v>5</v>
      </c>
      <c r="H4" s="42" t="s">
        <v>6</v>
      </c>
      <c r="I4" s="42" t="s">
        <v>7</v>
      </c>
      <c r="J4" s="42" t="s">
        <v>71</v>
      </c>
      <c r="K4" s="42" t="s">
        <v>8</v>
      </c>
      <c r="L4" s="42" t="s">
        <v>9</v>
      </c>
      <c r="M4" s="42" t="s">
        <v>10</v>
      </c>
      <c r="N4" s="42" t="s">
        <v>11</v>
      </c>
      <c r="O4" s="8"/>
      <c r="P4" s="4"/>
      <c r="Q4" s="4"/>
      <c r="R4" s="4"/>
      <c r="S4" s="1"/>
      <c r="T4" s="1"/>
      <c r="U4" s="1"/>
      <c r="V4" s="4"/>
    </row>
    <row r="5" spans="1:22" x14ac:dyDescent="0.25">
      <c r="A5" s="7"/>
      <c r="B5" s="40"/>
      <c r="C5" s="40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8"/>
      <c r="P5" s="4"/>
      <c r="Q5" s="4"/>
      <c r="R5" s="4"/>
      <c r="S5" s="1"/>
      <c r="T5" s="1"/>
      <c r="U5" s="1"/>
      <c r="V5" s="4"/>
    </row>
    <row r="6" spans="1:22" ht="69" customHeight="1" x14ac:dyDescent="0.25">
      <c r="A6" s="7"/>
      <c r="B6" s="41"/>
      <c r="C6" s="41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8"/>
      <c r="P6" s="4"/>
      <c r="Q6" s="4"/>
      <c r="R6" s="4"/>
      <c r="S6" s="1"/>
      <c r="T6" s="1"/>
      <c r="U6" s="1"/>
      <c r="V6" s="4"/>
    </row>
    <row r="7" spans="1:22" ht="25.5" x14ac:dyDescent="0.25">
      <c r="A7" s="7"/>
      <c r="B7" s="9"/>
      <c r="C7" s="10" t="s">
        <v>12</v>
      </c>
      <c r="D7" s="11" t="s">
        <v>13</v>
      </c>
      <c r="E7" s="11" t="s">
        <v>13</v>
      </c>
      <c r="F7" s="11" t="s">
        <v>14</v>
      </c>
      <c r="G7" s="11"/>
      <c r="H7" s="11"/>
      <c r="I7" s="11"/>
      <c r="J7" s="11"/>
      <c r="K7" s="11" t="s">
        <v>14</v>
      </c>
      <c r="L7" s="11" t="s">
        <v>14</v>
      </c>
      <c r="M7" s="11" t="s">
        <v>14</v>
      </c>
      <c r="N7" s="11" t="s">
        <v>14</v>
      </c>
      <c r="O7" s="8"/>
      <c r="P7" s="1"/>
      <c r="Q7" s="1"/>
      <c r="R7" s="1"/>
      <c r="S7" s="1"/>
      <c r="T7" s="1"/>
      <c r="U7" s="1"/>
      <c r="V7" s="1"/>
    </row>
    <row r="8" spans="1:22" ht="38.25" x14ac:dyDescent="0.25">
      <c r="A8" s="7"/>
      <c r="B8" s="12"/>
      <c r="C8" s="10" t="s">
        <v>15</v>
      </c>
      <c r="D8" s="13" t="s">
        <v>16</v>
      </c>
      <c r="E8" s="13" t="s">
        <v>70</v>
      </c>
      <c r="F8" s="13" t="s">
        <v>17</v>
      </c>
      <c r="G8" s="13" t="s">
        <v>72</v>
      </c>
      <c r="H8" s="13" t="s">
        <v>73</v>
      </c>
      <c r="I8" s="13" t="s">
        <v>74</v>
      </c>
      <c r="J8" s="13" t="s">
        <v>75</v>
      </c>
      <c r="K8" s="35" t="s">
        <v>76</v>
      </c>
      <c r="L8" s="13" t="s">
        <v>77</v>
      </c>
      <c r="M8" s="13" t="s">
        <v>78</v>
      </c>
      <c r="N8" s="13" t="s">
        <v>79</v>
      </c>
      <c r="O8" s="8"/>
      <c r="P8" s="1"/>
      <c r="Q8" s="1"/>
      <c r="R8" s="1"/>
      <c r="S8" s="1"/>
      <c r="T8" s="1"/>
      <c r="U8" s="1"/>
      <c r="V8" s="1"/>
    </row>
    <row r="9" spans="1:22" x14ac:dyDescent="0.25">
      <c r="A9" s="14" t="s">
        <v>18</v>
      </c>
      <c r="B9" s="15" t="s">
        <v>19</v>
      </c>
      <c r="C9" s="16" t="s">
        <v>20</v>
      </c>
      <c r="D9" s="17">
        <v>32855</v>
      </c>
      <c r="E9" s="17">
        <v>32855</v>
      </c>
      <c r="F9" s="18">
        <v>170915.63699999999</v>
      </c>
      <c r="G9" s="19">
        <v>2.15</v>
      </c>
      <c r="H9" s="19">
        <v>0.97206605150000003</v>
      </c>
      <c r="I9" s="20">
        <v>0.8940785</v>
      </c>
      <c r="J9" s="19">
        <v>1.0872267385000001</v>
      </c>
      <c r="K9" s="18">
        <v>31218.910480002</v>
      </c>
      <c r="L9" s="18">
        <v>31303.4</v>
      </c>
      <c r="M9" s="18">
        <v>-84.489519998000006</v>
      </c>
      <c r="N9" s="18">
        <v>31303.4</v>
      </c>
      <c r="O9" s="8"/>
      <c r="P9" s="21"/>
      <c r="Q9" s="21"/>
      <c r="R9" s="22"/>
      <c r="S9" s="4"/>
      <c r="T9" s="4"/>
      <c r="U9" s="22"/>
      <c r="V9" s="1"/>
    </row>
    <row r="10" spans="1:22" ht="25.5" x14ac:dyDescent="0.25">
      <c r="A10" s="14" t="s">
        <v>18</v>
      </c>
      <c r="B10" s="15" t="s">
        <v>21</v>
      </c>
      <c r="C10" s="16" t="s">
        <v>22</v>
      </c>
      <c r="D10" s="17">
        <v>2057</v>
      </c>
      <c r="E10" s="17">
        <v>2057</v>
      </c>
      <c r="F10" s="18">
        <v>8996.6290000000008</v>
      </c>
      <c r="G10" s="19">
        <v>2.15</v>
      </c>
      <c r="H10" s="19">
        <v>0.81726136650000003</v>
      </c>
      <c r="I10" s="20">
        <v>1.2847141</v>
      </c>
      <c r="J10" s="19">
        <v>0.63614259900000003</v>
      </c>
      <c r="K10" s="18">
        <v>4000.6057119699999</v>
      </c>
      <c r="L10" s="18">
        <v>4374.3999999999996</v>
      </c>
      <c r="M10" s="18">
        <v>-373.79428803000002</v>
      </c>
      <c r="N10" s="18">
        <v>4374.3999999999996</v>
      </c>
      <c r="O10" s="8"/>
      <c r="P10" s="21"/>
      <c r="Q10" s="21"/>
      <c r="R10" s="22"/>
      <c r="S10" s="4"/>
      <c r="T10" s="4"/>
      <c r="U10" s="22"/>
      <c r="V10" s="1"/>
    </row>
    <row r="11" spans="1:22" x14ac:dyDescent="0.25">
      <c r="A11" s="14" t="s">
        <v>18</v>
      </c>
      <c r="B11" s="15" t="s">
        <v>23</v>
      </c>
      <c r="C11" s="16" t="s">
        <v>24</v>
      </c>
      <c r="D11" s="17">
        <v>3433</v>
      </c>
      <c r="E11" s="17">
        <v>3433</v>
      </c>
      <c r="F11" s="18">
        <v>16199.687</v>
      </c>
      <c r="G11" s="19">
        <v>2.15</v>
      </c>
      <c r="H11" s="19">
        <v>0.8817556876</v>
      </c>
      <c r="I11" s="20">
        <v>0.91552699999999998</v>
      </c>
      <c r="J11" s="19">
        <v>0.96311270729999998</v>
      </c>
      <c r="K11" s="18">
        <v>3730.3917352007002</v>
      </c>
      <c r="L11" s="18">
        <v>4447.5</v>
      </c>
      <c r="M11" s="18">
        <v>-717.10826479929995</v>
      </c>
      <c r="N11" s="18">
        <v>4447.5</v>
      </c>
      <c r="O11" s="8"/>
      <c r="P11" s="21"/>
      <c r="Q11" s="21"/>
      <c r="R11" s="22"/>
      <c r="S11" s="4"/>
      <c r="T11" s="4"/>
      <c r="U11" s="22"/>
      <c r="V11" s="1"/>
    </row>
    <row r="12" spans="1:22" ht="25.5" x14ac:dyDescent="0.25">
      <c r="A12" s="14" t="s">
        <v>18</v>
      </c>
      <c r="B12" s="15" t="s">
        <v>25</v>
      </c>
      <c r="C12" s="16" t="s">
        <v>26</v>
      </c>
      <c r="D12" s="17">
        <v>2158</v>
      </c>
      <c r="E12" s="17">
        <v>2158</v>
      </c>
      <c r="F12" s="18">
        <v>5158.1469999999999</v>
      </c>
      <c r="G12" s="19">
        <v>2.15</v>
      </c>
      <c r="H12" s="19">
        <v>0.4466401123</v>
      </c>
      <c r="I12" s="20">
        <v>0.91637550000000001</v>
      </c>
      <c r="J12" s="19">
        <v>0.48739857440000001</v>
      </c>
      <c r="K12" s="18">
        <v>3287.8580449740002</v>
      </c>
      <c r="L12" s="18">
        <v>3393.7</v>
      </c>
      <c r="M12" s="18">
        <v>-105.84195502599999</v>
      </c>
      <c r="N12" s="18">
        <v>3393.7</v>
      </c>
      <c r="O12" s="8"/>
      <c r="P12" s="21"/>
      <c r="Q12" s="21"/>
      <c r="R12" s="22"/>
      <c r="S12" s="4"/>
      <c r="T12" s="4"/>
      <c r="U12" s="22"/>
      <c r="V12" s="1"/>
    </row>
    <row r="13" spans="1:22" ht="25.5" x14ac:dyDescent="0.25">
      <c r="A13" s="14" t="s">
        <v>18</v>
      </c>
      <c r="B13" s="15" t="s">
        <v>27</v>
      </c>
      <c r="C13" s="16" t="s">
        <v>28</v>
      </c>
      <c r="D13" s="17">
        <v>4615</v>
      </c>
      <c r="E13" s="17">
        <v>4615</v>
      </c>
      <c r="F13" s="18">
        <v>12955.138999999999</v>
      </c>
      <c r="G13" s="19">
        <v>2.15</v>
      </c>
      <c r="H13" s="19">
        <v>0.52454870760000005</v>
      </c>
      <c r="I13" s="20">
        <v>0.91552699999999998</v>
      </c>
      <c r="J13" s="19">
        <v>0.57294728350000002</v>
      </c>
      <c r="K13" s="18">
        <v>6663.2954900795003</v>
      </c>
      <c r="L13" s="18">
        <v>6782</v>
      </c>
      <c r="M13" s="18">
        <v>-118.7045099205</v>
      </c>
      <c r="N13" s="18">
        <v>6782</v>
      </c>
      <c r="O13" s="8"/>
      <c r="P13" s="21"/>
      <c r="Q13" s="21"/>
      <c r="R13" s="22"/>
      <c r="S13" s="4"/>
      <c r="T13" s="4"/>
      <c r="U13" s="22"/>
      <c r="V13" s="1"/>
    </row>
    <row r="14" spans="1:22" ht="25.5" x14ac:dyDescent="0.25">
      <c r="A14" s="14" t="s">
        <v>18</v>
      </c>
      <c r="B14" s="15" t="s">
        <v>29</v>
      </c>
      <c r="C14" s="16" t="s">
        <v>30</v>
      </c>
      <c r="D14" s="17">
        <v>6149</v>
      </c>
      <c r="E14" s="17">
        <v>6149</v>
      </c>
      <c r="F14" s="18">
        <v>31807.118999999999</v>
      </c>
      <c r="G14" s="19">
        <v>2.15</v>
      </c>
      <c r="H14" s="19">
        <v>0.96657440390000005</v>
      </c>
      <c r="I14" s="20">
        <v>1.0255175000000001</v>
      </c>
      <c r="J14" s="19">
        <v>0.94252355899999996</v>
      </c>
      <c r="K14" s="18">
        <v>7614.2342714406996</v>
      </c>
      <c r="L14" s="18">
        <v>7756</v>
      </c>
      <c r="M14" s="18">
        <v>-141.76572855929999</v>
      </c>
      <c r="N14" s="18">
        <v>7756</v>
      </c>
      <c r="O14" s="8"/>
      <c r="P14" s="21"/>
      <c r="Q14" s="21"/>
      <c r="R14" s="22"/>
      <c r="S14" s="4"/>
      <c r="T14" s="4"/>
      <c r="U14" s="22"/>
      <c r="V14" s="1"/>
    </row>
    <row r="15" spans="1:22" x14ac:dyDescent="0.25">
      <c r="A15" s="14" t="s">
        <v>18</v>
      </c>
      <c r="B15" s="15" t="s">
        <v>31</v>
      </c>
      <c r="C15" s="16" t="s">
        <v>32</v>
      </c>
      <c r="D15" s="17">
        <v>3878</v>
      </c>
      <c r="E15" s="17">
        <v>3878</v>
      </c>
      <c r="F15" s="18">
        <v>10126.415999999999</v>
      </c>
      <c r="G15" s="19">
        <v>2.15</v>
      </c>
      <c r="H15" s="19">
        <v>0.4879366155</v>
      </c>
      <c r="I15" s="20">
        <v>1.1405072000000001</v>
      </c>
      <c r="J15" s="19">
        <v>0.42782423069999997</v>
      </c>
      <c r="K15" s="18">
        <v>7616.9886867333998</v>
      </c>
      <c r="L15" s="18">
        <v>7451.8</v>
      </c>
      <c r="M15" s="18">
        <v>165.1886867334</v>
      </c>
      <c r="N15" s="18">
        <v>7617</v>
      </c>
      <c r="O15" s="8"/>
      <c r="P15" s="21"/>
      <c r="Q15" s="21"/>
      <c r="R15" s="22"/>
      <c r="S15" s="4"/>
      <c r="T15" s="4"/>
      <c r="U15" s="22"/>
      <c r="V15" s="1"/>
    </row>
    <row r="16" spans="1:22" x14ac:dyDescent="0.25">
      <c r="A16" s="14" t="s">
        <v>18</v>
      </c>
      <c r="B16" s="15" t="s">
        <v>33</v>
      </c>
      <c r="C16" s="16" t="s">
        <v>34</v>
      </c>
      <c r="D16" s="17">
        <v>9484</v>
      </c>
      <c r="E16" s="17">
        <v>9484</v>
      </c>
      <c r="F16" s="18">
        <v>46937.033000000003</v>
      </c>
      <c r="G16" s="19">
        <v>2.15</v>
      </c>
      <c r="H16" s="19">
        <v>0.92478236130000002</v>
      </c>
      <c r="I16" s="20">
        <v>1.0594176</v>
      </c>
      <c r="J16" s="19">
        <v>0.87291579949999998</v>
      </c>
      <c r="K16" s="18">
        <v>12831.524599911399</v>
      </c>
      <c r="L16" s="18">
        <v>12182.7</v>
      </c>
      <c r="M16" s="18">
        <v>648.82459991140001</v>
      </c>
      <c r="N16" s="18">
        <v>12831.5</v>
      </c>
      <c r="O16" s="8"/>
      <c r="P16" s="21"/>
      <c r="Q16" s="21"/>
      <c r="R16" s="22"/>
      <c r="S16" s="4"/>
      <c r="T16" s="4"/>
      <c r="U16" s="22"/>
      <c r="V16" s="1"/>
    </row>
    <row r="17" spans="1:22" x14ac:dyDescent="0.25">
      <c r="A17" s="14" t="s">
        <v>18</v>
      </c>
      <c r="B17" s="15" t="s">
        <v>35</v>
      </c>
      <c r="C17" s="16" t="s">
        <v>36</v>
      </c>
      <c r="D17" s="17">
        <v>3355</v>
      </c>
      <c r="E17" s="17">
        <v>3355</v>
      </c>
      <c r="F17" s="18">
        <v>18783.793000000001</v>
      </c>
      <c r="G17" s="19">
        <v>2.15</v>
      </c>
      <c r="H17" s="19">
        <v>1.0461795314</v>
      </c>
      <c r="I17" s="20">
        <v>1.2076481999999999</v>
      </c>
      <c r="J17" s="19">
        <v>0.86629494529999995</v>
      </c>
      <c r="K17" s="18">
        <v>5201.1360509349997</v>
      </c>
      <c r="L17" s="18">
        <v>5081.5</v>
      </c>
      <c r="M17" s="18">
        <v>119.636050935</v>
      </c>
      <c r="N17" s="18">
        <v>5201.1000000000004</v>
      </c>
      <c r="O17" s="8"/>
      <c r="P17" s="21"/>
      <c r="Q17" s="21"/>
      <c r="R17" s="22"/>
      <c r="S17" s="4"/>
      <c r="T17" s="4"/>
      <c r="U17" s="22"/>
      <c r="V17" s="1"/>
    </row>
    <row r="18" spans="1:22" x14ac:dyDescent="0.25">
      <c r="A18" s="14" t="s">
        <v>18</v>
      </c>
      <c r="B18" s="15" t="s">
        <v>37</v>
      </c>
      <c r="C18" s="16" t="s">
        <v>38</v>
      </c>
      <c r="D18" s="17">
        <v>11940</v>
      </c>
      <c r="E18" s="17">
        <v>11940</v>
      </c>
      <c r="F18" s="18">
        <v>78356.512000000002</v>
      </c>
      <c r="G18" s="19">
        <v>2.15</v>
      </c>
      <c r="H18" s="19">
        <v>1.2262703235000001</v>
      </c>
      <c r="I18" s="20">
        <v>0.9882206</v>
      </c>
      <c r="J18" s="19">
        <v>1.2408872305</v>
      </c>
      <c r="K18" s="18">
        <v>10726.943360522801</v>
      </c>
      <c r="L18" s="18">
        <v>11135</v>
      </c>
      <c r="M18" s="18">
        <v>-408.05663947720001</v>
      </c>
      <c r="N18" s="18">
        <v>11135</v>
      </c>
      <c r="O18" s="8"/>
      <c r="P18" s="21"/>
      <c r="Q18" s="21"/>
      <c r="R18" s="22"/>
      <c r="S18" s="4"/>
      <c r="T18" s="4"/>
      <c r="U18" s="22"/>
      <c r="V18" s="1"/>
    </row>
    <row r="19" spans="1:22" ht="25.5" x14ac:dyDescent="0.25">
      <c r="A19" s="14" t="s">
        <v>18</v>
      </c>
      <c r="B19" s="15" t="s">
        <v>39</v>
      </c>
      <c r="C19" s="16" t="s">
        <v>40</v>
      </c>
      <c r="D19" s="17">
        <v>7978</v>
      </c>
      <c r="E19" s="17">
        <v>7978</v>
      </c>
      <c r="F19" s="18">
        <v>53693.086000000003</v>
      </c>
      <c r="G19" s="19">
        <v>2.15</v>
      </c>
      <c r="H19" s="19">
        <v>1.2575920502</v>
      </c>
      <c r="I19" s="20">
        <v>0.98387760000000002</v>
      </c>
      <c r="J19" s="19">
        <v>1.278199697</v>
      </c>
      <c r="K19" s="18">
        <v>6843.0879329837999</v>
      </c>
      <c r="L19" s="18">
        <v>7248.1</v>
      </c>
      <c r="M19" s="18">
        <v>-405.01206701619998</v>
      </c>
      <c r="N19" s="18">
        <v>7248.1</v>
      </c>
      <c r="O19" s="8"/>
      <c r="P19" s="21"/>
      <c r="Q19" s="21"/>
      <c r="R19" s="22"/>
      <c r="S19" s="4"/>
      <c r="T19" s="4"/>
      <c r="U19" s="22"/>
      <c r="V19" s="1"/>
    </row>
    <row r="20" spans="1:22" x14ac:dyDescent="0.25">
      <c r="A20" s="14" t="s">
        <v>18</v>
      </c>
      <c r="B20" s="15" t="s">
        <v>41</v>
      </c>
      <c r="C20" s="16" t="s">
        <v>42</v>
      </c>
      <c r="D20" s="17">
        <v>7546</v>
      </c>
      <c r="E20" s="17">
        <v>7546</v>
      </c>
      <c r="F20" s="18">
        <v>36759.160000000003</v>
      </c>
      <c r="G20" s="19">
        <v>2.15</v>
      </c>
      <c r="H20" s="19">
        <v>0.91025741910000002</v>
      </c>
      <c r="I20" s="20">
        <v>1.014834</v>
      </c>
      <c r="J20" s="19">
        <v>0.8969520326</v>
      </c>
      <c r="K20" s="18">
        <v>9595.7628484366996</v>
      </c>
      <c r="L20" s="18">
        <v>9270.2000000000007</v>
      </c>
      <c r="M20" s="18">
        <v>325.56284843669999</v>
      </c>
      <c r="N20" s="18">
        <v>9595.7999999999993</v>
      </c>
      <c r="O20" s="8"/>
      <c r="P20" s="21"/>
      <c r="Q20" s="21"/>
      <c r="R20" s="22"/>
      <c r="S20" s="4"/>
      <c r="T20" s="4"/>
      <c r="U20" s="22"/>
      <c r="V20" s="1"/>
    </row>
    <row r="21" spans="1:22" x14ac:dyDescent="0.25">
      <c r="A21" s="14" t="s">
        <v>18</v>
      </c>
      <c r="B21" s="15" t="s">
        <v>43</v>
      </c>
      <c r="C21" s="16" t="s">
        <v>44</v>
      </c>
      <c r="D21" s="17">
        <v>2580</v>
      </c>
      <c r="E21" s="17">
        <v>2580</v>
      </c>
      <c r="F21" s="18">
        <v>14547.074000000001</v>
      </c>
      <c r="G21" s="19">
        <v>2.15</v>
      </c>
      <c r="H21" s="19">
        <v>1.0535893978999999</v>
      </c>
      <c r="I21" s="20">
        <v>1.0774946000000001</v>
      </c>
      <c r="J21" s="19">
        <v>0.9778140864</v>
      </c>
      <c r="K21" s="18">
        <v>3258.6018996182002</v>
      </c>
      <c r="L21" s="18">
        <v>3206.5</v>
      </c>
      <c r="M21" s="18">
        <v>52.101899618200001</v>
      </c>
      <c r="N21" s="18">
        <v>3258.6</v>
      </c>
      <c r="O21" s="8"/>
      <c r="P21" s="21"/>
      <c r="Q21" s="21"/>
      <c r="R21" s="22"/>
      <c r="S21" s="4"/>
      <c r="T21" s="4"/>
      <c r="U21" s="22"/>
      <c r="V21" s="1"/>
    </row>
    <row r="22" spans="1:22" x14ac:dyDescent="0.25">
      <c r="A22" s="14" t="s">
        <v>18</v>
      </c>
      <c r="B22" s="15" t="s">
        <v>45</v>
      </c>
      <c r="C22" s="16" t="s">
        <v>46</v>
      </c>
      <c r="D22" s="17">
        <v>4695</v>
      </c>
      <c r="E22" s="17">
        <v>4695</v>
      </c>
      <c r="F22" s="18">
        <v>30731.458999999999</v>
      </c>
      <c r="G22" s="19">
        <v>2.15</v>
      </c>
      <c r="H22" s="19">
        <v>1.2231030024</v>
      </c>
      <c r="I22" s="20">
        <v>0.96759309999999998</v>
      </c>
      <c r="J22" s="19">
        <v>1.2640675118</v>
      </c>
      <c r="K22" s="18">
        <v>4024.6580536330998</v>
      </c>
      <c r="L22" s="18">
        <v>4606.5</v>
      </c>
      <c r="M22" s="18">
        <v>-581.84194636689995</v>
      </c>
      <c r="N22" s="18">
        <v>4606.5</v>
      </c>
      <c r="O22" s="8"/>
      <c r="P22" s="21"/>
      <c r="Q22" s="21"/>
      <c r="R22" s="22"/>
      <c r="S22" s="4"/>
      <c r="T22" s="4"/>
      <c r="U22" s="22"/>
      <c r="V22" s="1"/>
    </row>
    <row r="23" spans="1:22" x14ac:dyDescent="0.25">
      <c r="A23" s="14" t="s">
        <v>18</v>
      </c>
      <c r="B23" s="15" t="s">
        <v>47</v>
      </c>
      <c r="C23" s="16" t="s">
        <v>48</v>
      </c>
      <c r="D23" s="17">
        <v>3165</v>
      </c>
      <c r="E23" s="17">
        <v>3165</v>
      </c>
      <c r="F23" s="18">
        <v>16405.666000000001</v>
      </c>
      <c r="G23" s="19">
        <v>2.15</v>
      </c>
      <c r="H23" s="19">
        <v>0.96858023130000004</v>
      </c>
      <c r="I23" s="20">
        <v>1.074419</v>
      </c>
      <c r="J23" s="19">
        <v>0.90149209139999997</v>
      </c>
      <c r="K23" s="18">
        <v>4245.5962580276</v>
      </c>
      <c r="L23" s="18">
        <v>4761.8999999999996</v>
      </c>
      <c r="M23" s="18">
        <v>-516.30374197239996</v>
      </c>
      <c r="N23" s="18">
        <v>4761.8999999999996</v>
      </c>
      <c r="O23" s="8"/>
      <c r="P23" s="21"/>
      <c r="Q23" s="21"/>
      <c r="R23" s="22"/>
      <c r="S23" s="4"/>
      <c r="T23" s="4"/>
      <c r="U23" s="22"/>
      <c r="V23" s="1"/>
    </row>
    <row r="24" spans="1:22" x14ac:dyDescent="0.25">
      <c r="A24" s="14" t="s">
        <v>18</v>
      </c>
      <c r="B24" s="15" t="s">
        <v>49</v>
      </c>
      <c r="C24" s="16" t="s">
        <v>50</v>
      </c>
      <c r="D24" s="17">
        <v>15085</v>
      </c>
      <c r="E24" s="17">
        <v>15085</v>
      </c>
      <c r="F24" s="18">
        <v>92698.107999999993</v>
      </c>
      <c r="G24" s="19">
        <v>2.15</v>
      </c>
      <c r="H24" s="19">
        <v>1.1482620331</v>
      </c>
      <c r="I24" s="20">
        <v>0.93106239999999996</v>
      </c>
      <c r="J24" s="19">
        <v>1.2332814997999999</v>
      </c>
      <c r="K24" s="18">
        <v>12875.381284597401</v>
      </c>
      <c r="L24" s="18">
        <v>12587.4</v>
      </c>
      <c r="M24" s="18">
        <v>287.98128459740002</v>
      </c>
      <c r="N24" s="18">
        <v>12875.4</v>
      </c>
      <c r="O24" s="8"/>
      <c r="P24" s="21"/>
      <c r="Q24" s="21"/>
      <c r="R24" s="22"/>
      <c r="S24" s="4"/>
      <c r="T24" s="4"/>
      <c r="U24" s="22"/>
      <c r="V24" s="1"/>
    </row>
    <row r="25" spans="1:22" x14ac:dyDescent="0.25">
      <c r="A25" s="14" t="s">
        <v>18</v>
      </c>
      <c r="B25" s="15" t="s">
        <v>51</v>
      </c>
      <c r="C25" s="16" t="s">
        <v>52</v>
      </c>
      <c r="D25" s="17">
        <v>2856</v>
      </c>
      <c r="E25" s="17">
        <v>2856</v>
      </c>
      <c r="F25" s="18">
        <v>43123.175999999999</v>
      </c>
      <c r="G25" s="19">
        <v>2.15</v>
      </c>
      <c r="H25" s="19">
        <v>2.8214215909</v>
      </c>
      <c r="I25" s="20">
        <v>1.1582859000000001</v>
      </c>
      <c r="J25" s="19">
        <v>2.4358593944</v>
      </c>
      <c r="K25" s="18">
        <v>0</v>
      </c>
      <c r="L25" s="18">
        <v>0</v>
      </c>
      <c r="M25" s="18">
        <v>0</v>
      </c>
      <c r="N25" s="18">
        <v>0</v>
      </c>
      <c r="O25" s="8"/>
      <c r="P25" s="21"/>
      <c r="Q25" s="21"/>
      <c r="R25" s="22"/>
      <c r="S25" s="4"/>
      <c r="T25" s="4"/>
      <c r="U25" s="22"/>
      <c r="V25" s="1"/>
    </row>
    <row r="26" spans="1:22" x14ac:dyDescent="0.25">
      <c r="A26" s="14" t="s">
        <v>18</v>
      </c>
      <c r="B26" s="15" t="s">
        <v>53</v>
      </c>
      <c r="C26" s="16" t="s">
        <v>54</v>
      </c>
      <c r="D26" s="17">
        <v>6010</v>
      </c>
      <c r="E26" s="17">
        <v>6010</v>
      </c>
      <c r="F26" s="18">
        <v>46483.25</v>
      </c>
      <c r="G26" s="19">
        <v>2.15</v>
      </c>
      <c r="H26" s="19">
        <v>1.4452316468999999</v>
      </c>
      <c r="I26" s="20">
        <v>1.0659594999999999</v>
      </c>
      <c r="J26" s="19">
        <v>1.3558035243</v>
      </c>
      <c r="K26" s="18">
        <v>5087.9534816149999</v>
      </c>
      <c r="L26" s="18">
        <v>5568.1</v>
      </c>
      <c r="M26" s="18">
        <v>-480.14651838499998</v>
      </c>
      <c r="N26" s="18">
        <v>5568.1</v>
      </c>
      <c r="O26" s="8"/>
      <c r="P26" s="21"/>
      <c r="Q26" s="21"/>
      <c r="R26" s="22"/>
      <c r="S26" s="4"/>
      <c r="T26" s="4"/>
      <c r="U26" s="22"/>
      <c r="V26" s="1"/>
    </row>
    <row r="27" spans="1:22" x14ac:dyDescent="0.25">
      <c r="A27" s="14" t="s">
        <v>18</v>
      </c>
      <c r="B27" s="15" t="s">
        <v>55</v>
      </c>
      <c r="C27" s="16" t="s">
        <v>56</v>
      </c>
      <c r="D27" s="17">
        <v>23895</v>
      </c>
      <c r="E27" s="17">
        <v>23895</v>
      </c>
      <c r="F27" s="18">
        <v>133527.079</v>
      </c>
      <c r="G27" s="19">
        <v>2.15</v>
      </c>
      <c r="H27" s="19">
        <v>1.0441857531000001</v>
      </c>
      <c r="I27" s="20">
        <v>0.94899679999999997</v>
      </c>
      <c r="J27" s="19">
        <v>1.1003048199000001</v>
      </c>
      <c r="K27" s="18">
        <v>23803.180281844299</v>
      </c>
      <c r="L27" s="18">
        <v>22783.8</v>
      </c>
      <c r="M27" s="18">
        <v>1019.3802818443</v>
      </c>
      <c r="N27" s="18">
        <v>23803.200000000001</v>
      </c>
      <c r="O27" s="8"/>
      <c r="P27" s="21"/>
      <c r="Q27" s="21"/>
      <c r="R27" s="22"/>
      <c r="S27" s="4"/>
      <c r="T27" s="4"/>
      <c r="U27" s="22"/>
      <c r="V27" s="1"/>
    </row>
    <row r="28" spans="1:22" x14ac:dyDescent="0.25">
      <c r="A28" s="14" t="s">
        <v>18</v>
      </c>
      <c r="B28" s="15" t="s">
        <v>57</v>
      </c>
      <c r="C28" s="16" t="s">
        <v>58</v>
      </c>
      <c r="D28" s="17">
        <v>4760</v>
      </c>
      <c r="E28" s="17">
        <v>4760</v>
      </c>
      <c r="F28" s="18">
        <v>26738.978999999999</v>
      </c>
      <c r="G28" s="19">
        <v>2.15</v>
      </c>
      <c r="H28" s="19">
        <v>1.0496712858999999</v>
      </c>
      <c r="I28" s="20">
        <v>0.91525610000000002</v>
      </c>
      <c r="J28" s="19">
        <v>1.1468607376</v>
      </c>
      <c r="K28" s="18">
        <v>4370.2956063308002</v>
      </c>
      <c r="L28" s="18">
        <v>4519.5</v>
      </c>
      <c r="M28" s="18">
        <v>-149.20439366919999</v>
      </c>
      <c r="N28" s="18">
        <v>4519.5</v>
      </c>
      <c r="O28" s="8"/>
      <c r="P28" s="21"/>
      <c r="Q28" s="21"/>
      <c r="R28" s="22"/>
      <c r="S28" s="4"/>
      <c r="T28" s="4"/>
      <c r="U28" s="22"/>
      <c r="V28" s="1"/>
    </row>
    <row r="29" spans="1:22" x14ac:dyDescent="0.25">
      <c r="A29" s="14" t="s">
        <v>18</v>
      </c>
      <c r="B29" s="15" t="s">
        <v>59</v>
      </c>
      <c r="C29" s="16" t="s">
        <v>60</v>
      </c>
      <c r="D29" s="17">
        <v>2944</v>
      </c>
      <c r="E29" s="17">
        <v>2944</v>
      </c>
      <c r="F29" s="18">
        <v>8334.6679999999997</v>
      </c>
      <c r="G29" s="19">
        <v>2.15</v>
      </c>
      <c r="H29" s="19">
        <v>0.52901251810000005</v>
      </c>
      <c r="I29" s="20">
        <v>1.5415646999999999</v>
      </c>
      <c r="J29" s="19">
        <v>0.34316595220000001</v>
      </c>
      <c r="K29" s="18">
        <v>8200.0750716763996</v>
      </c>
      <c r="L29" s="18">
        <v>8769.5</v>
      </c>
      <c r="M29" s="18">
        <v>-569.42492832360006</v>
      </c>
      <c r="N29" s="18">
        <v>8769.5</v>
      </c>
      <c r="O29" s="8"/>
      <c r="P29" s="21"/>
      <c r="Q29" s="21"/>
      <c r="R29" s="22"/>
      <c r="S29" s="4"/>
      <c r="T29" s="4"/>
      <c r="U29" s="22"/>
      <c r="V29" s="1"/>
    </row>
    <row r="30" spans="1:22" x14ac:dyDescent="0.25">
      <c r="A30" s="14" t="s">
        <v>18</v>
      </c>
      <c r="B30" s="15" t="s">
        <v>61</v>
      </c>
      <c r="C30" s="16" t="s">
        <v>62</v>
      </c>
      <c r="D30" s="17">
        <v>3363</v>
      </c>
      <c r="E30" s="17">
        <v>3363</v>
      </c>
      <c r="F30" s="18">
        <v>7601.1139999999996</v>
      </c>
      <c r="G30" s="19">
        <v>2.15</v>
      </c>
      <c r="H30" s="19">
        <v>0.42234351339999998</v>
      </c>
      <c r="I30" s="20">
        <v>1.1641547999999999</v>
      </c>
      <c r="J30" s="19">
        <v>0.36278982259999998</v>
      </c>
      <c r="K30" s="18">
        <v>6997.0218381935001</v>
      </c>
      <c r="L30" s="18">
        <v>6947.1</v>
      </c>
      <c r="M30" s="18">
        <v>49.921838193500001</v>
      </c>
      <c r="N30" s="18">
        <v>6997</v>
      </c>
      <c r="O30" s="8"/>
      <c r="P30" s="21"/>
      <c r="Q30" s="21"/>
      <c r="R30" s="22"/>
      <c r="S30" s="4"/>
      <c r="T30" s="4"/>
      <c r="U30" s="22"/>
      <c r="V30" s="1"/>
    </row>
    <row r="31" spans="1:22" x14ac:dyDescent="0.25">
      <c r="A31" s="14" t="s">
        <v>18</v>
      </c>
      <c r="B31" s="15" t="s">
        <v>63</v>
      </c>
      <c r="C31" s="16" t="s">
        <v>64</v>
      </c>
      <c r="D31" s="17">
        <v>12508</v>
      </c>
      <c r="E31" s="17">
        <v>12508</v>
      </c>
      <c r="F31" s="18">
        <v>51556.218000000001</v>
      </c>
      <c r="G31" s="19">
        <v>2.15</v>
      </c>
      <c r="H31" s="19">
        <v>0.77020906980000003</v>
      </c>
      <c r="I31" s="20">
        <v>1.0144207000000001</v>
      </c>
      <c r="J31" s="19">
        <v>0.75926000900000001</v>
      </c>
      <c r="K31" s="18">
        <v>17646.229303334199</v>
      </c>
      <c r="L31" s="18">
        <v>18164.099999999999</v>
      </c>
      <c r="M31" s="18">
        <v>-517.87069666579998</v>
      </c>
      <c r="N31" s="18">
        <v>18164.099999999999</v>
      </c>
      <c r="O31" s="8"/>
      <c r="P31" s="21"/>
      <c r="Q31" s="21"/>
      <c r="R31" s="22"/>
      <c r="S31" s="4"/>
      <c r="T31" s="4"/>
      <c r="U31" s="22"/>
      <c r="V31" s="1"/>
    </row>
    <row r="32" spans="1:22" x14ac:dyDescent="0.25">
      <c r="A32" s="14" t="s">
        <v>18</v>
      </c>
      <c r="B32" s="15" t="s">
        <v>65</v>
      </c>
      <c r="C32" s="16" t="s">
        <v>66</v>
      </c>
      <c r="D32" s="17">
        <v>7837</v>
      </c>
      <c r="E32" s="17">
        <v>7837</v>
      </c>
      <c r="F32" s="18">
        <v>28394.25</v>
      </c>
      <c r="G32" s="19">
        <v>2.15</v>
      </c>
      <c r="H32" s="19">
        <v>0.67701143580000001</v>
      </c>
      <c r="I32" s="20">
        <v>1.1471849000000001</v>
      </c>
      <c r="J32" s="19">
        <v>0.59015023280000001</v>
      </c>
      <c r="K32" s="18">
        <v>14023.810709433201</v>
      </c>
      <c r="L32" s="18">
        <v>14356.3</v>
      </c>
      <c r="M32" s="18">
        <v>-332.48929056679998</v>
      </c>
      <c r="N32" s="18">
        <v>14356.3</v>
      </c>
      <c r="O32" s="8"/>
      <c r="P32" s="21"/>
      <c r="Q32" s="21"/>
      <c r="R32" s="22"/>
      <c r="S32" s="4"/>
      <c r="T32" s="4"/>
      <c r="U32" s="22"/>
      <c r="V32" s="1"/>
    </row>
    <row r="33" spans="1:22" x14ac:dyDescent="0.25">
      <c r="A33" s="7"/>
      <c r="B33" s="23"/>
      <c r="C33" s="24" t="s">
        <v>67</v>
      </c>
      <c r="D33" s="25">
        <f ca="1">SUMIF(INDIRECT("R1C1",FALSE):INDIRECT("R65000C1",FALSE),"=1",INDIRECT("R1C[0]",FALSE):INDIRECT("R65000C[0]",FALSE))</f>
        <v>185146</v>
      </c>
      <c r="E33" s="25">
        <f ca="1">SUMIF(INDIRECT("R1C1",FALSE):INDIRECT("R65000C1",FALSE),"=1",INDIRECT("R1C[0]",FALSE):INDIRECT("R65000C[0]",FALSE))</f>
        <v>185146</v>
      </c>
      <c r="F33" s="26">
        <f ca="1">SUMIF(INDIRECT("R1C1",FALSE):INDIRECT("R65000C1",FALSE),"=1",INDIRECT("R1C[0]",FALSE):INDIRECT("R65000C[0]",FALSE))</f>
        <v>990829.39899999998</v>
      </c>
      <c r="G33" s="27">
        <f ca="1">SUMIF(INDIRECT("R1C1",FALSE):INDIRECT("R65000C1",FALSE),"=1",INDIRECT("R1C[0]",FALSE):INDIRECT("R65000C[0]",FALSE))/COUNTIF(INDIRECT("R1C1",FALSE):INDIRECT("R65000C1",FALSE),"=1")</f>
        <v>2.149999999999999</v>
      </c>
      <c r="H33" s="27" t="s">
        <v>68</v>
      </c>
      <c r="I33" s="28" t="s">
        <v>68</v>
      </c>
      <c r="J33" s="27" t="s">
        <v>68</v>
      </c>
      <c r="K33" s="26">
        <f ca="1">SUMIF(INDIRECT("R1C1",FALSE):INDIRECT("R65000C1",FALSE),"=1",INDIRECT("R1C[0]",FALSE):INDIRECT("R65000C[0]",FALSE))</f>
        <v>213863.54300149367</v>
      </c>
      <c r="L33" s="26">
        <f ca="1">SUMIF(INDIRECT("R1C1",FALSE):INDIRECT("R65000C1",FALSE),"=1",INDIRECT("R1C[0]",FALSE):INDIRECT("R65000C[0]",FALSE))</f>
        <v>216697</v>
      </c>
      <c r="M33" s="26">
        <f ca="1">SUMIF(INDIRECT("R1C1",FALSE):INDIRECT("R65000C1",FALSE),"=1",INDIRECT("R1C[0]",FALSE):INDIRECT("R65000C[0]",FALSE))</f>
        <v>-2833.4569985062994</v>
      </c>
      <c r="N33" s="26">
        <f ca="1">SUMIF(INDIRECT("R1C1",FALSE):INDIRECT("R65000C1",FALSE),"=1",INDIRECT("R1C[0]",FALSE):INDIRECT("R65000C[0]",FALSE))</f>
        <v>219365.60000000003</v>
      </c>
      <c r="O33" s="8"/>
      <c r="P33" s="29"/>
      <c r="Q33" s="22"/>
      <c r="R33" s="22"/>
      <c r="S33" s="22"/>
      <c r="T33" s="22"/>
      <c r="U33" s="22"/>
      <c r="V33" s="1"/>
    </row>
    <row r="34" spans="1:22" x14ac:dyDescent="0.25">
      <c r="A34" s="1"/>
      <c r="B34" s="30"/>
      <c r="C34" s="31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3"/>
      <c r="P34" s="33"/>
      <c r="Q34" s="33"/>
      <c r="R34" s="33"/>
      <c r="S34" s="33"/>
      <c r="T34" s="1"/>
      <c r="U34" s="1"/>
      <c r="V34" s="1"/>
    </row>
    <row r="35" spans="1:22" x14ac:dyDescent="0.25">
      <c r="A35" s="1"/>
      <c r="B35" s="1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</row>
    <row r="36" spans="1:22" x14ac:dyDescent="0.25">
      <c r="A36" s="1"/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1"/>
    </row>
  </sheetData>
  <mergeCells count="16">
    <mergeCell ref="D1:N1"/>
    <mergeCell ref="C2:N2"/>
    <mergeCell ref="D3:N3"/>
    <mergeCell ref="B4:B6"/>
    <mergeCell ref="C4:C6"/>
    <mergeCell ref="D4:D6"/>
    <mergeCell ref="E4:E6"/>
    <mergeCell ref="F4:F6"/>
    <mergeCell ref="G4:G6"/>
    <mergeCell ref="H4:H6"/>
    <mergeCell ref="I4:I6"/>
    <mergeCell ref="J4:J6"/>
    <mergeCell ref="N4:N6"/>
    <mergeCell ref="K4:K6"/>
    <mergeCell ref="L4:L6"/>
    <mergeCell ref="M4:M6"/>
  </mergeCells>
  <pageMargins left="0" right="0" top="0.35433070866141736" bottom="0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Бородулина Светлана Александровна</dc:creator>
  <cp:lastModifiedBy>Бородулина Светлана Александровна</cp:lastModifiedBy>
  <cp:lastPrinted>2021-10-27T09:52:00Z</cp:lastPrinted>
  <dcterms:created xsi:type="dcterms:W3CDTF">2021-10-26T13:00:57Z</dcterms:created>
  <dcterms:modified xsi:type="dcterms:W3CDTF">2021-11-26T10:03:44Z</dcterms:modified>
</cp:coreProperties>
</file>